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23256" windowHeight="1233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8" i="1"/>
  <c r="L17"/>
  <c r="L16"/>
  <c r="L15"/>
  <c r="L14"/>
  <c r="L13"/>
  <c r="L12"/>
  <c r="L11"/>
  <c r="L10"/>
  <c r="L9"/>
  <c r="K9"/>
  <c r="K18"/>
  <c r="K17"/>
  <c r="K16"/>
  <c r="K15"/>
  <c r="K14"/>
  <c r="K13"/>
  <c r="K12"/>
  <c r="K11"/>
  <c r="K10"/>
  <c r="H10" l="1"/>
  <c r="H12"/>
  <c r="F10" l="1"/>
  <c r="H11" l="1"/>
  <c r="H13"/>
  <c r="H14"/>
  <c r="H15"/>
  <c r="H16"/>
  <c r="H17"/>
  <c r="H18"/>
  <c r="H9" l="1"/>
  <c r="J9" s="1"/>
  <c r="F17"/>
  <c r="F15"/>
  <c r="F12"/>
  <c r="F18" l="1"/>
  <c r="F16"/>
  <c r="F11"/>
  <c r="F14"/>
  <c r="F13"/>
</calcChain>
</file>

<file path=xl/sharedStrings.xml><?xml version="1.0" encoding="utf-8"?>
<sst xmlns="http://schemas.openxmlformats.org/spreadsheetml/2006/main" count="35" uniqueCount="35">
  <si>
    <t>№ п/п</t>
  </si>
  <si>
    <t>код МО</t>
  </si>
  <si>
    <t>Амбулаторно-поликлинические подразделения:</t>
  </si>
  <si>
    <t>030</t>
  </si>
  <si>
    <t>ФГБУ "ММЦ" ФМБА России</t>
  </si>
  <si>
    <t>037</t>
  </si>
  <si>
    <t>ФГБУЗ "МСЧ № 118" ФМБА России</t>
  </si>
  <si>
    <t>038</t>
  </si>
  <si>
    <t>ФГБУЗ "ЦМСЧ № 120" ФМБА России</t>
  </si>
  <si>
    <t>050</t>
  </si>
  <si>
    <t>ФГБУЗ "Больница КНЦ РАН"</t>
  </si>
  <si>
    <t>168</t>
  </si>
  <si>
    <t>ФКУЗ "МСЧ МВД России по МО"</t>
  </si>
  <si>
    <t>051</t>
  </si>
  <si>
    <t>ЧУЗ "ПК РЖД" г.Мурманск</t>
  </si>
  <si>
    <t>Медицинская организация</t>
  </si>
  <si>
    <t>Отклонение (+ прирост; - убыль)</t>
  </si>
  <si>
    <t>Численность на 01.12.2024</t>
  </si>
  <si>
    <t>ГОАУЗ "МОМЦ"</t>
  </si>
  <si>
    <t>ГОБУЗ "МОДКБ"</t>
  </si>
  <si>
    <t>Численность на 01.10.2025</t>
  </si>
  <si>
    <t>ГОБУЗ "МОКБ"</t>
  </si>
  <si>
    <t>Прогноз 3 мес</t>
  </si>
  <si>
    <t xml:space="preserve">Расчёт индекса роста подушевого норматива финансирования первичной медико-санитарной помощи в амбулаторных условиях с 01.10.2025 </t>
  </si>
  <si>
    <t>к протоколу заседания Комиссии</t>
  </si>
  <si>
    <t>от 22.10.2025 № 10/2025</t>
  </si>
  <si>
    <t>Индекс роста подушевого норматива с 01.10.2025</t>
  </si>
  <si>
    <r>
      <t>ДПНФ</t>
    </r>
    <r>
      <rPr>
        <sz val="8"/>
        <color theme="1"/>
        <rFont val="Cambria"/>
        <family val="1"/>
        <charset val="204"/>
        <scheme val="major"/>
      </rPr>
      <t>АПП</t>
    </r>
  </si>
  <si>
    <t>Сумма к включению в подушевой</t>
  </si>
  <si>
    <t>Приложение 3</t>
  </si>
  <si>
    <t>041</t>
  </si>
  <si>
    <t>062</t>
  </si>
  <si>
    <t>033</t>
  </si>
  <si>
    <t xml:space="preserve">Сумма подушевого на октябрь-декабрь 2025 с учётом индексации </t>
  </si>
  <si>
    <t>Отклонение</t>
  </si>
</sst>
</file>

<file path=xl/styles.xml><?xml version="1.0" encoding="utf-8"?>
<styleSheet xmlns="http://schemas.openxmlformats.org/spreadsheetml/2006/main">
  <numFmts count="1">
    <numFmt numFmtId="165" formatCode="0.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4" fontId="3" fillId="0" borderId="0" xfId="0" applyNumberFormat="1" applyFont="1"/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0" fontId="4" fillId="0" borderId="1" xfId="0" applyFont="1" applyBorder="1"/>
    <xf numFmtId="3" fontId="4" fillId="0" borderId="1" xfId="0" applyNumberFormat="1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3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tabSelected="1" workbookViewId="0">
      <selection activeCell="K9" sqref="K9"/>
    </sheetView>
  </sheetViews>
  <sheetFormatPr defaultColWidth="8.88671875" defaultRowHeight="14.4"/>
  <cols>
    <col min="1" max="1" width="6.6640625" style="1" bestFit="1" customWidth="1"/>
    <col min="2" max="2" width="6.109375" style="1" customWidth="1"/>
    <col min="3" max="3" width="37.5546875" style="1" customWidth="1"/>
    <col min="4" max="4" width="13.6640625" style="1" customWidth="1"/>
    <col min="5" max="7" width="12.5546875" style="1" customWidth="1"/>
    <col min="8" max="8" width="17.33203125" style="1" customWidth="1"/>
    <col min="9" max="9" width="16.44140625" style="1" customWidth="1"/>
    <col min="10" max="10" width="13.88671875" style="13" customWidth="1"/>
    <col min="11" max="11" width="19.21875" customWidth="1"/>
    <col min="12" max="12" width="15.6640625" style="1" customWidth="1"/>
    <col min="13" max="16384" width="8.88671875" style="1"/>
  </cols>
  <sheetData>
    <row r="1" spans="1:12">
      <c r="J1" s="2" t="s">
        <v>29</v>
      </c>
    </row>
    <row r="2" spans="1:12">
      <c r="J2" s="3" t="s">
        <v>24</v>
      </c>
    </row>
    <row r="3" spans="1:12" ht="15" customHeight="1">
      <c r="J3" s="4" t="s">
        <v>25</v>
      </c>
    </row>
    <row r="4" spans="1:12" ht="39" customHeight="1">
      <c r="C4" s="16" t="s">
        <v>23</v>
      </c>
      <c r="D4" s="16"/>
      <c r="E4" s="17"/>
      <c r="F4" s="17"/>
      <c r="G4" s="17"/>
      <c r="H4" s="17"/>
    </row>
    <row r="7" spans="1:12" ht="15" customHeight="1">
      <c r="A7" s="19" t="s">
        <v>0</v>
      </c>
      <c r="B7" s="19" t="s">
        <v>1</v>
      </c>
      <c r="C7" s="21" t="s">
        <v>15</v>
      </c>
      <c r="D7" s="23" t="s">
        <v>17</v>
      </c>
      <c r="E7" s="23" t="s">
        <v>20</v>
      </c>
      <c r="F7" s="20" t="s">
        <v>16</v>
      </c>
      <c r="G7" s="27" t="s">
        <v>27</v>
      </c>
      <c r="H7" s="25" t="s">
        <v>22</v>
      </c>
      <c r="I7" s="20" t="s">
        <v>28</v>
      </c>
      <c r="J7" s="18" t="s">
        <v>26</v>
      </c>
      <c r="K7" s="18" t="s">
        <v>33</v>
      </c>
      <c r="L7" s="18" t="s">
        <v>34</v>
      </c>
    </row>
    <row r="8" spans="1:12" ht="46.95" customHeight="1">
      <c r="A8" s="19"/>
      <c r="B8" s="19"/>
      <c r="C8" s="22"/>
      <c r="D8" s="24"/>
      <c r="E8" s="24"/>
      <c r="F8" s="20"/>
      <c r="G8" s="28"/>
      <c r="H8" s="26"/>
      <c r="I8" s="20"/>
      <c r="J8" s="18"/>
      <c r="K8" s="18"/>
      <c r="L8" s="18"/>
    </row>
    <row r="9" spans="1:12" s="12" customFormat="1" ht="13.2">
      <c r="A9" s="9"/>
      <c r="B9" s="9"/>
      <c r="C9" s="9" t="s">
        <v>2</v>
      </c>
      <c r="D9" s="10"/>
      <c r="E9" s="10"/>
      <c r="F9" s="10"/>
      <c r="G9" s="9"/>
      <c r="H9" s="11">
        <f>SUM(H10:H18)</f>
        <v>1290671139.5400004</v>
      </c>
      <c r="I9" s="11">
        <v>588581444</v>
      </c>
      <c r="J9" s="14">
        <f>(H9+I9)/H9</f>
        <v>1.456027430976548</v>
      </c>
      <c r="K9" s="30">
        <f>SUM(K10:K18)</f>
        <v>1879252583.5399995</v>
      </c>
      <c r="L9" s="31">
        <f>SUM(L10:L18)</f>
        <v>588581443.99999988</v>
      </c>
    </row>
    <row r="10" spans="1:12">
      <c r="A10" s="6">
        <v>1</v>
      </c>
      <c r="B10" s="15" t="s">
        <v>30</v>
      </c>
      <c r="C10" s="6" t="s">
        <v>21</v>
      </c>
      <c r="D10" s="7">
        <v>315767</v>
      </c>
      <c r="E10" s="7">
        <v>309595</v>
      </c>
      <c r="F10" s="7">
        <f>E10-D10</f>
        <v>-6172</v>
      </c>
      <c r="G10" s="8">
        <v>8447.82</v>
      </c>
      <c r="H10" s="8">
        <f>ROUND(E10*(G10/12),2)*3</f>
        <v>653850708.24000001</v>
      </c>
      <c r="I10" s="8"/>
      <c r="J10" s="29">
        <v>1.456027430976548</v>
      </c>
      <c r="K10" s="32">
        <f>J10*H10</f>
        <v>952024566.96088362</v>
      </c>
      <c r="L10" s="33">
        <f>K10-H10</f>
        <v>298173858.72088361</v>
      </c>
    </row>
    <row r="11" spans="1:12">
      <c r="A11" s="6">
        <v>2</v>
      </c>
      <c r="B11" s="15" t="s">
        <v>31</v>
      </c>
      <c r="C11" s="6" t="s">
        <v>18</v>
      </c>
      <c r="D11" s="7">
        <v>203959</v>
      </c>
      <c r="E11" s="7">
        <v>200081.5</v>
      </c>
      <c r="F11" s="7">
        <f t="shared" ref="F11:F18" si="0">E11-D11</f>
        <v>-3877.5</v>
      </c>
      <c r="G11" s="8">
        <v>5703.74</v>
      </c>
      <c r="H11" s="8">
        <f t="shared" ref="H11:H18" si="1">ROUND(E11*(G11/12),2)*3</f>
        <v>285303213.69</v>
      </c>
      <c r="I11" s="8"/>
      <c r="J11" s="29">
        <v>1.456027430976548</v>
      </c>
      <c r="K11" s="32">
        <f t="shared" ref="K11:K18" si="2">J11*H11</f>
        <v>415409305.27840376</v>
      </c>
      <c r="L11" s="33">
        <f t="shared" ref="L11:L18" si="3">K11-H11</f>
        <v>130106091.58840376</v>
      </c>
    </row>
    <row r="12" spans="1:12">
      <c r="A12" s="6">
        <v>3</v>
      </c>
      <c r="B12" s="15" t="s">
        <v>32</v>
      </c>
      <c r="C12" s="6" t="s">
        <v>19</v>
      </c>
      <c r="D12" s="7">
        <v>53224</v>
      </c>
      <c r="E12" s="7">
        <v>51499.5</v>
      </c>
      <c r="F12" s="7">
        <f t="shared" si="0"/>
        <v>-1724.5</v>
      </c>
      <c r="G12" s="8">
        <v>14476.22</v>
      </c>
      <c r="H12" s="8">
        <f t="shared" si="1"/>
        <v>186379522.97999999</v>
      </c>
      <c r="I12" s="8"/>
      <c r="J12" s="29">
        <v>1.456027430976548</v>
      </c>
      <c r="K12" s="32">
        <f t="shared" si="2"/>
        <v>271373698.03120387</v>
      </c>
      <c r="L12" s="33">
        <f t="shared" si="3"/>
        <v>84994175.051203877</v>
      </c>
    </row>
    <row r="13" spans="1:12">
      <c r="A13" s="6">
        <v>4</v>
      </c>
      <c r="B13" s="15" t="s">
        <v>3</v>
      </c>
      <c r="C13" s="6" t="s">
        <v>4</v>
      </c>
      <c r="D13" s="7">
        <v>17422</v>
      </c>
      <c r="E13" s="7">
        <v>17481</v>
      </c>
      <c r="F13" s="7">
        <f t="shared" si="0"/>
        <v>59</v>
      </c>
      <c r="G13" s="8">
        <v>7841.97</v>
      </c>
      <c r="H13" s="8">
        <f t="shared" si="1"/>
        <v>34271369.400000006</v>
      </c>
      <c r="I13" s="8"/>
      <c r="J13" s="29">
        <v>1.456027430976548</v>
      </c>
      <c r="K13" s="32">
        <f t="shared" si="2"/>
        <v>49900053.943530284</v>
      </c>
      <c r="L13" s="33">
        <f t="shared" si="3"/>
        <v>15628684.543530278</v>
      </c>
    </row>
    <row r="14" spans="1:12">
      <c r="A14" s="6">
        <v>5</v>
      </c>
      <c r="B14" s="15" t="s">
        <v>5</v>
      </c>
      <c r="C14" s="6" t="s">
        <v>6</v>
      </c>
      <c r="D14" s="7">
        <v>15507</v>
      </c>
      <c r="E14" s="7">
        <v>15182.5</v>
      </c>
      <c r="F14" s="7">
        <f t="shared" si="0"/>
        <v>-324.5</v>
      </c>
      <c r="G14" s="8">
        <v>8249.2800000000007</v>
      </c>
      <c r="H14" s="8">
        <f t="shared" si="1"/>
        <v>31311173.400000002</v>
      </c>
      <c r="I14" s="8"/>
      <c r="J14" s="29">
        <v>1.456027430976548</v>
      </c>
      <c r="K14" s="32">
        <f t="shared" si="2"/>
        <v>45589927.366463229</v>
      </c>
      <c r="L14" s="33">
        <f t="shared" si="3"/>
        <v>14278753.966463227</v>
      </c>
    </row>
    <row r="15" spans="1:12">
      <c r="A15" s="6">
        <v>6</v>
      </c>
      <c r="B15" s="15" t="s">
        <v>7</v>
      </c>
      <c r="C15" s="6" t="s">
        <v>8</v>
      </c>
      <c r="D15" s="7">
        <v>30980</v>
      </c>
      <c r="E15" s="7">
        <v>30398</v>
      </c>
      <c r="F15" s="7">
        <f t="shared" si="0"/>
        <v>-582</v>
      </c>
      <c r="G15" s="8">
        <v>8936.4500000000007</v>
      </c>
      <c r="H15" s="8">
        <f t="shared" si="1"/>
        <v>67912551.780000001</v>
      </c>
      <c r="I15" s="8"/>
      <c r="J15" s="29">
        <v>1.456027430976548</v>
      </c>
      <c r="K15" s="32">
        <f t="shared" si="2"/>
        <v>98882538.299295187</v>
      </c>
      <c r="L15" s="33">
        <f t="shared" si="3"/>
        <v>30969986.519295186</v>
      </c>
    </row>
    <row r="16" spans="1:12">
      <c r="A16" s="6">
        <v>7</v>
      </c>
      <c r="B16" s="15" t="s">
        <v>9</v>
      </c>
      <c r="C16" s="6" t="s">
        <v>10</v>
      </c>
      <c r="D16" s="7">
        <v>5637</v>
      </c>
      <c r="E16" s="7">
        <v>5744</v>
      </c>
      <c r="F16" s="7">
        <f t="shared" si="0"/>
        <v>107</v>
      </c>
      <c r="G16" s="8">
        <v>8233.7900000000009</v>
      </c>
      <c r="H16" s="8">
        <f t="shared" si="1"/>
        <v>11823722.43</v>
      </c>
      <c r="I16" s="8"/>
      <c r="J16" s="29">
        <v>1.456027430976548</v>
      </c>
      <c r="K16" s="32">
        <f t="shared" si="2"/>
        <v>17215664.194332685</v>
      </c>
      <c r="L16" s="33">
        <f t="shared" si="3"/>
        <v>5391941.7643326856</v>
      </c>
    </row>
    <row r="17" spans="1:12">
      <c r="A17" s="6">
        <v>8</v>
      </c>
      <c r="B17" s="15" t="s">
        <v>11</v>
      </c>
      <c r="C17" s="6" t="s">
        <v>12</v>
      </c>
      <c r="D17" s="7">
        <v>2641</v>
      </c>
      <c r="E17" s="7">
        <v>2458</v>
      </c>
      <c r="F17" s="7">
        <f t="shared" si="0"/>
        <v>-183</v>
      </c>
      <c r="G17" s="8">
        <v>7519.27</v>
      </c>
      <c r="H17" s="8">
        <f t="shared" si="1"/>
        <v>4620591.42</v>
      </c>
      <c r="I17" s="8"/>
      <c r="J17" s="29">
        <v>1.456027430976548</v>
      </c>
      <c r="K17" s="32">
        <f t="shared" si="2"/>
        <v>6727707.8548548799</v>
      </c>
      <c r="L17" s="33">
        <f t="shared" si="3"/>
        <v>2107116.43485488</v>
      </c>
    </row>
    <row r="18" spans="1:12">
      <c r="A18" s="6">
        <v>9</v>
      </c>
      <c r="B18" s="15" t="s">
        <v>13</v>
      </c>
      <c r="C18" s="6" t="s">
        <v>14</v>
      </c>
      <c r="D18" s="7">
        <v>10367</v>
      </c>
      <c r="E18" s="7">
        <v>9543.5</v>
      </c>
      <c r="F18" s="7">
        <f t="shared" si="0"/>
        <v>-823.5</v>
      </c>
      <c r="G18" s="8">
        <v>6370.11</v>
      </c>
      <c r="H18" s="8">
        <f t="shared" si="1"/>
        <v>15198286.200000001</v>
      </c>
      <c r="I18" s="8"/>
      <c r="J18" s="29">
        <v>1.456027430976548</v>
      </c>
      <c r="K18" s="32">
        <f t="shared" si="2"/>
        <v>22129121.611032322</v>
      </c>
      <c r="L18" s="33">
        <f t="shared" si="3"/>
        <v>6930835.4110323209</v>
      </c>
    </row>
    <row r="19" spans="1:12">
      <c r="D19" s="5"/>
    </row>
    <row r="20" spans="1:12">
      <c r="D20" s="5"/>
    </row>
  </sheetData>
  <mergeCells count="13">
    <mergeCell ref="K7:K8"/>
    <mergeCell ref="L7:L8"/>
    <mergeCell ref="C4:H4"/>
    <mergeCell ref="J7:J8"/>
    <mergeCell ref="A7:A8"/>
    <mergeCell ref="I7:I8"/>
    <mergeCell ref="F7:F8"/>
    <mergeCell ref="C7:C8"/>
    <mergeCell ref="B7:B8"/>
    <mergeCell ref="D7:D8"/>
    <mergeCell ref="E7:E8"/>
    <mergeCell ref="H7:H8"/>
    <mergeCell ref="G7:G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Kirey.SN</cp:lastModifiedBy>
  <cp:lastPrinted>2025-10-23T08:21:57Z</cp:lastPrinted>
  <dcterms:created xsi:type="dcterms:W3CDTF">2022-11-22T14:36:15Z</dcterms:created>
  <dcterms:modified xsi:type="dcterms:W3CDTF">2025-10-23T08:21:58Z</dcterms:modified>
</cp:coreProperties>
</file>